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0635"/>
  </bookViews>
  <sheets>
    <sheet name=" 2023 - формирование" sheetId="1" r:id="rId1"/>
  </sheets>
  <definedNames>
    <definedName name="_xlnm.Print_Titles" localSheetId="0">' 2023 - формирование'!$21:$21</definedName>
    <definedName name="_xlnm.Print_Area" localSheetId="0">' 2023 - формирование'!$A$1:$C$36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6" i="1" l="1"/>
  <c r="C24" i="1" s="1"/>
  <c r="C13" i="1"/>
</calcChain>
</file>

<file path=xl/comments1.xml><?xml version="1.0" encoding="utf-8"?>
<comments xmlns="http://schemas.openxmlformats.org/spreadsheetml/2006/main">
  <authors>
    <author>Сморкалова Татьяна Владиславовна</author>
  </authors>
  <commentList>
    <comment ref="B15" authorId="0">
      <text>
        <r>
          <rPr>
            <b/>
            <sz val="9"/>
            <color indexed="81"/>
            <rFont val="Tahoma"/>
            <family val="2"/>
            <charset val="204"/>
          </rPr>
          <t>Сморкалова Татьяна Владиславовна:</t>
        </r>
        <r>
          <rPr>
            <sz val="9"/>
            <color indexed="81"/>
            <rFont val="Tahoma"/>
            <family val="2"/>
            <charset val="204"/>
          </rPr>
          <t xml:space="preserve">
было - 15 декабря</t>
        </r>
      </text>
    </comment>
  </commentList>
</comments>
</file>

<file path=xl/sharedStrings.xml><?xml version="1.0" encoding="utf-8"?>
<sst xmlns="http://schemas.openxmlformats.org/spreadsheetml/2006/main" count="37" uniqueCount="33">
  <si>
    <t>к Закону Кировской области</t>
  </si>
  <si>
    <t>"Об областном бюджете на 2023 год</t>
  </si>
  <si>
    <t xml:space="preserve"> и на плановый период 2024 и 2025 годов"</t>
  </si>
  <si>
    <t>Программа</t>
  </si>
  <si>
    <t xml:space="preserve">государственных внутренних заимствований Кировской области                      </t>
  </si>
  <si>
    <t>на 2023 год</t>
  </si>
  <si>
    <t xml:space="preserve">1. Государственные внутренние заимствования Кировской области, осуществляемые в 2023 году </t>
  </si>
  <si>
    <t>Вид долговых обязательств</t>
  </si>
  <si>
    <t>Предельный срок погашения долговых обязательств, возникающих при осуществлении заимствований</t>
  </si>
  <si>
    <t>Объем          привлечения средств 
в областной бюджет, 
тыс. рублей</t>
  </si>
  <si>
    <t xml:space="preserve">Кредиты кредитных организаций </t>
  </si>
  <si>
    <t>до 7 лет</t>
  </si>
  <si>
    <t>Бюджетные кредиты из других 
бюджетов бюджетной системы Российской Федерации</t>
  </si>
  <si>
    <t>в том числе:</t>
  </si>
  <si>
    <t>бюджетные кредиты на пополнение остатка средств на едином счете бюджета*</t>
  </si>
  <si>
    <t xml:space="preserve"> не позднее 
30 декабря текущего финансового  года</t>
  </si>
  <si>
    <t xml:space="preserve">бюджетные кредиты на финансовое обеспечение реализации инфраструктурных проектов
</t>
  </si>
  <si>
    <t>15 лет</t>
  </si>
  <si>
    <t xml:space="preserve">бюджетные кредиты для погашения долговых обязательств субъекта Российской Федерации (муниципального образования) в виде обязательств по государственным (муниципальным) ценным бумагам субъекта Российской Федерации  (муниципального образования) и кредитам, полученным субъектом Российской Федерации (муниципальным образованием) от кредитных организаций, иностранных банков и международных финансовых организаций 
</t>
  </si>
  <si>
    <t xml:space="preserve">до 2028 включительно </t>
  </si>
  <si>
    <t>2. Погашение в 2023 году государственных долговых обязательств Кировской области, выраженных в валюте Российской Федерации</t>
  </si>
  <si>
    <t>Объем          погашения долговых обязательств, тыс. рублей</t>
  </si>
  <si>
    <t>Государственные ценные бумаги субъекта Российской Федерации</t>
  </si>
  <si>
    <t>0,25</t>
  </si>
  <si>
    <t>Бюджетные кредиты из других бюджетов бюджетной системы Российской Федерации</t>
  </si>
  <si>
    <t>Соглашение от 23.12.2015 № 01-01-06/06-262  о предоставлении бюджету Кировской области из федерального бюджета бюджетного кредита для частичного покрытия дефицита бюджета Кировской области с изменениями, внесенными дополнительными соглашениями от 25.12.2017 № 1, от 29.12.2018 № 2,
от 29.04.2019 № 3, от 23.08.2019 № 4, от 09.10.2020 № 5/5/5,                 от 31.12.2020 № 6/6/6, от 31.12.2020 № 7/7/7</t>
  </si>
  <si>
    <t>Соглашение от 13.12.2016 № 01-01-06/06-259  о предоставлении бюджету Кировской области из федерального бюджета бюджетного кредита для частичного покрытия дефицита бюджета Кировской области с изменениями, внесенными дополнительными соглашениями от 25.12.2017 № 1, от 29.12.2018 № 2,
от 29.04.2019 № 3, от 23.08.2019 № 4, от 09.10.2020 № 5/5/5,                    от 31.12.2020 № 6/6/6, от 31.12.2020 № 7/7/7</t>
  </si>
  <si>
    <t>Соглашение от 26.07.2017 № 01-01-06/06-197  о предоставлении бюджету Кировской области из федерального бюджета бюджетного кредита для частичного покрытия дефицита бюджета Кировской области с изменениями, внесенными дополнительными соглашениями от 25.12.2017 № 1, от 29.12.2018 № 2,
от 29.04.2019 № 3, от 23.08.2019 № 4, от 09.10.2020 № 5/5/5,                 от 31.12.2020 № 6/6/6, от 31.12.2020 № 7/7/7</t>
  </si>
  <si>
    <t>Соглашение от 14.12.2020 № 01-01-06/06-1026 о предоставлении бюджету Кировской области из федерального бюджета бюджетного кредита для погашения бюджетных кредитов на пополнение остатков средств на счетах бюджетов субъектов Российской Федерации с изменениями, внесенными дополнительным соглашением от 01.07.2021 № 1</t>
  </si>
  <si>
    <t>Соглашение от 03.11.2010 № 01-01-06/06-439 
о предоставлении бюджету Кировской области из федерального бюджета бюджетного кредита на реализацию мероприятий по поддержке монопрофильных муниципальных образований с изменениями, внесенными дополнительными соглашениями от 16.07.2012 № 1, от 21.12.2012 № 2, от 07.04.2015 № 3,                               от 19.11.2019 № 4</t>
  </si>
  <si>
    <t>______________</t>
  </si>
  <si>
    <t>* Максимальный однократный объем привлечения и погашения бюджетного кредита на пополнение остатка средств на едином счете бюджета в 2023 году составляет  6 790 000,0 тыс. рублей, что не превышает одной двенадцатой утвержденного объема доходов областного бюджета на 2023 год.</t>
  </si>
  <si>
    <t>Приложение 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</si>
</sst>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0"/>
      <name val="Arial Cyr"/>
      <charset val="204"/>
    </font>
    <font>
      <sz val="10"/>
      <name val="Arial Cyr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4"/>
      <name val="Times New Roman"/>
      <family val="1"/>
      <charset val="204"/>
    </font>
    <font>
      <i/>
      <sz val="10"/>
      <name val="Arial Cyr"/>
      <charset val="204"/>
    </font>
    <font>
      <sz val="14"/>
      <name val="Times New Roman Cyr"/>
      <family val="1"/>
      <charset val="204"/>
    </font>
    <font>
      <b/>
      <sz val="14"/>
      <name val="Times New Roman"/>
      <family val="1"/>
      <charset val="204"/>
    </font>
    <font>
      <sz val="13.5"/>
      <name val="Times New Roman"/>
      <family val="1"/>
      <charset val="204"/>
    </font>
    <font>
      <sz val="13.5"/>
      <name val="Arial Cyr"/>
      <charset val="204"/>
    </font>
    <font>
      <i/>
      <sz val="13.5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164" fontId="4" fillId="0" borderId="0" xfId="0" applyNumberFormat="1" applyFont="1" applyFill="1" applyAlignment="1">
      <alignment horizontal="left" indent="28"/>
    </xf>
    <xf numFmtId="164" fontId="0" fillId="0" borderId="0" xfId="0" applyNumberFormat="1" applyFont="1"/>
    <xf numFmtId="164" fontId="5" fillId="0" borderId="0" xfId="0" applyNumberFormat="1" applyFont="1" applyAlignment="1">
      <alignment horizontal="center" vertical="center" wrapText="1"/>
    </xf>
    <xf numFmtId="0" fontId="4" fillId="0" borderId="0" xfId="0" applyFont="1" applyFill="1" applyAlignment="1">
      <alignment horizontal="left" indent="28"/>
    </xf>
    <xf numFmtId="164" fontId="6" fillId="0" borderId="0" xfId="1" applyNumberFormat="1" applyFont="1" applyFill="1" applyBorder="1" applyAlignment="1">
      <alignment vertical="center" wrapText="1"/>
    </xf>
    <xf numFmtId="164" fontId="4" fillId="0" borderId="0" xfId="0" applyNumberFormat="1" applyFont="1" applyAlignment="1">
      <alignment horizontal="left" wrapText="1" indent="1"/>
    </xf>
    <xf numFmtId="164" fontId="4" fillId="0" borderId="0" xfId="0" applyNumberFormat="1" applyFont="1" applyFill="1" applyAlignment="1">
      <alignment horizontal="left" wrapText="1" indent="1"/>
    </xf>
    <xf numFmtId="164" fontId="7" fillId="0" borderId="0" xfId="0" applyNumberFormat="1" applyFont="1" applyAlignment="1">
      <alignment horizontal="center" vertical="top" wrapText="1"/>
    </xf>
    <xf numFmtId="164" fontId="7" fillId="0" borderId="0" xfId="0" applyNumberFormat="1" applyFont="1" applyAlignment="1">
      <alignment horizontal="center" vertical="top" wrapText="1"/>
    </xf>
    <xf numFmtId="164" fontId="7" fillId="0" borderId="0" xfId="0" applyNumberFormat="1" applyFont="1" applyFill="1" applyAlignment="1">
      <alignment horizontal="center" vertical="top" wrapText="1"/>
    </xf>
    <xf numFmtId="164" fontId="4" fillId="0" borderId="0" xfId="0" applyNumberFormat="1" applyFont="1" applyAlignment="1">
      <alignment horizontal="center" vertical="top" wrapText="1"/>
    </xf>
    <xf numFmtId="0" fontId="0" fillId="0" borderId="0" xfId="0" applyFont="1" applyAlignment="1">
      <alignment horizontal="center" vertical="top" wrapText="1"/>
    </xf>
    <xf numFmtId="164" fontId="8" fillId="0" borderId="1" xfId="0" applyNumberFormat="1" applyFont="1" applyBorder="1" applyAlignment="1">
      <alignment horizontal="center" vertical="top" wrapText="1"/>
    </xf>
    <xf numFmtId="164" fontId="8" fillId="0" borderId="1" xfId="0" applyNumberFormat="1" applyFont="1" applyFill="1" applyBorder="1" applyAlignment="1">
      <alignment horizontal="center" vertical="top" wrapText="1"/>
    </xf>
    <xf numFmtId="164" fontId="9" fillId="0" borderId="0" xfId="0" applyNumberFormat="1" applyFont="1"/>
    <xf numFmtId="49" fontId="8" fillId="2" borderId="1" xfId="0" applyNumberFormat="1" applyFont="1" applyFill="1" applyBorder="1" applyAlignment="1">
      <alignment horizontal="left" vertical="top" wrapText="1"/>
    </xf>
    <xf numFmtId="164" fontId="8" fillId="2" borderId="1" xfId="0" applyNumberFormat="1" applyFont="1" applyFill="1" applyBorder="1" applyAlignment="1">
      <alignment horizontal="center" vertical="top" wrapText="1"/>
    </xf>
    <xf numFmtId="4" fontId="8" fillId="0" borderId="1" xfId="0" applyNumberFormat="1" applyFont="1" applyFill="1" applyBorder="1" applyAlignment="1">
      <alignment horizontal="center" vertical="top" wrapText="1"/>
    </xf>
    <xf numFmtId="164" fontId="8" fillId="0" borderId="1" xfId="0" applyNumberFormat="1" applyFont="1" applyFill="1" applyBorder="1" applyAlignment="1">
      <alignment horizontal="left" vertical="top" wrapText="1"/>
    </xf>
    <xf numFmtId="164" fontId="8" fillId="2" borderId="1" xfId="0" applyNumberFormat="1" applyFont="1" applyFill="1" applyBorder="1" applyAlignment="1">
      <alignment horizontal="left" vertical="top" wrapText="1"/>
    </xf>
    <xf numFmtId="14" fontId="8" fillId="2" borderId="1" xfId="0" applyNumberFormat="1" applyFont="1" applyFill="1" applyBorder="1" applyAlignment="1">
      <alignment horizontal="center" vertical="top" wrapText="1"/>
    </xf>
    <xf numFmtId="164" fontId="10" fillId="2" borderId="1" xfId="0" applyNumberFormat="1" applyFont="1" applyFill="1" applyBorder="1" applyAlignment="1">
      <alignment horizontal="left" vertical="top" wrapText="1"/>
    </xf>
    <xf numFmtId="14" fontId="10" fillId="2" borderId="1" xfId="0" applyNumberFormat="1" applyFont="1" applyFill="1" applyBorder="1" applyAlignment="1">
      <alignment horizontal="center" vertical="top" wrapText="1"/>
    </xf>
    <xf numFmtId="4" fontId="10" fillId="0" borderId="1" xfId="0" applyNumberFormat="1" applyFont="1" applyFill="1" applyBorder="1" applyAlignment="1">
      <alignment horizontal="center" vertical="top" wrapText="1"/>
    </xf>
    <xf numFmtId="164" fontId="8" fillId="0" borderId="0" xfId="0" applyNumberFormat="1" applyFont="1" applyFill="1" applyBorder="1" applyAlignment="1">
      <alignment horizontal="left" vertical="top" wrapText="1"/>
    </xf>
    <xf numFmtId="164" fontId="8" fillId="0" borderId="0" xfId="0" applyNumberFormat="1" applyFont="1" applyFill="1" applyBorder="1" applyAlignment="1">
      <alignment horizontal="center" vertical="top" wrapText="1"/>
    </xf>
    <xf numFmtId="164" fontId="8" fillId="0" borderId="1" xfId="0" applyNumberFormat="1" applyFont="1" applyBorder="1" applyAlignment="1">
      <alignment horizontal="center" vertical="top" wrapText="1"/>
    </xf>
    <xf numFmtId="0" fontId="0" fillId="0" borderId="1" xfId="0" applyFont="1" applyBorder="1" applyAlignment="1"/>
    <xf numFmtId="49" fontId="11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Fill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left" vertical="top" wrapText="1"/>
    </xf>
    <xf numFmtId="0" fontId="12" fillId="0" borderId="3" xfId="0" applyFont="1" applyBorder="1" applyAlignment="1">
      <alignment horizontal="left" vertical="top"/>
    </xf>
    <xf numFmtId="4" fontId="4" fillId="0" borderId="1" xfId="0" applyNumberFormat="1" applyFont="1" applyFill="1" applyBorder="1" applyAlignment="1">
      <alignment horizontal="center" vertical="top" wrapText="1"/>
    </xf>
    <xf numFmtId="49" fontId="8" fillId="0" borderId="2" xfId="0" applyNumberFormat="1" applyFont="1" applyFill="1" applyBorder="1" applyAlignment="1">
      <alignment horizontal="left" vertical="top" wrapText="1"/>
    </xf>
    <xf numFmtId="0" fontId="0" fillId="0" borderId="3" xfId="0" applyFont="1" applyBorder="1" applyAlignment="1">
      <alignment vertical="top" wrapText="1"/>
    </xf>
    <xf numFmtId="164" fontId="8" fillId="0" borderId="2" xfId="0" applyNumberFormat="1" applyFont="1" applyFill="1" applyBorder="1" applyAlignment="1">
      <alignment horizontal="left" vertical="top" wrapText="1"/>
    </xf>
    <xf numFmtId="0" fontId="0" fillId="0" borderId="3" xfId="0" applyFont="1" applyBorder="1" applyAlignment="1">
      <alignment vertical="top"/>
    </xf>
    <xf numFmtId="164" fontId="0" fillId="0" borderId="0" xfId="0" applyNumberFormat="1" applyFont="1" applyBorder="1"/>
    <xf numFmtId="164" fontId="5" fillId="0" borderId="0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top" wrapText="1"/>
    </xf>
    <xf numFmtId="4" fontId="8" fillId="0" borderId="4" xfId="0" applyNumberFormat="1" applyFont="1" applyFill="1" applyBorder="1" applyAlignment="1">
      <alignment horizontal="center" vertical="top" wrapText="1"/>
    </xf>
    <xf numFmtId="164" fontId="8" fillId="0" borderId="0" xfId="0" applyNumberFormat="1" applyFont="1" applyFill="1" applyBorder="1" applyAlignment="1">
      <alignment horizontal="justify" vertical="top" wrapText="1"/>
    </xf>
    <xf numFmtId="4" fontId="8" fillId="0" borderId="0" xfId="0" applyNumberFormat="1" applyFont="1" applyFill="1" applyBorder="1" applyAlignment="1">
      <alignment horizontal="center" vertical="top"/>
    </xf>
    <xf numFmtId="164" fontId="8" fillId="0" borderId="0" xfId="0" applyNumberFormat="1" applyFont="1" applyFill="1" applyBorder="1" applyAlignment="1">
      <alignment horizontal="justify" vertical="top" wrapText="1"/>
    </xf>
    <xf numFmtId="0" fontId="0" fillId="0" borderId="0" xfId="0" applyFont="1" applyAlignment="1">
      <alignment vertical="top"/>
    </xf>
    <xf numFmtId="164" fontId="0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center"/>
    </xf>
    <xf numFmtId="164" fontId="0" fillId="0" borderId="0" xfId="0" applyNumberFormat="1" applyFont="1" applyFill="1"/>
    <xf numFmtId="164" fontId="4" fillId="0" borderId="0" xfId="0" applyNumberFormat="1" applyFo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37"/>
  <sheetViews>
    <sheetView tabSelected="1" zoomScale="96" workbookViewId="0">
      <selection activeCell="A2" sqref="A2:C2"/>
    </sheetView>
  </sheetViews>
  <sheetFormatPr defaultRowHeight="18.75" x14ac:dyDescent="0.3"/>
  <cols>
    <col min="1" max="1" width="56" style="2" customWidth="1"/>
    <col min="2" max="2" width="17.85546875" style="49" customWidth="1"/>
    <col min="3" max="3" width="16.7109375" style="48" customWidth="1"/>
    <col min="4" max="4" width="9.140625" style="2" customWidth="1"/>
    <col min="5" max="5" width="18.140625" style="3" customWidth="1"/>
    <col min="6" max="6" width="9.140625" style="2"/>
    <col min="7" max="7" width="15.42578125" style="2" customWidth="1"/>
    <col min="8" max="16384" width="9.140625" style="2"/>
  </cols>
  <sheetData>
    <row r="1" spans="1:4" ht="18" customHeight="1" x14ac:dyDescent="0.3">
      <c r="A1" s="1" t="s">
        <v>32</v>
      </c>
      <c r="B1" s="1"/>
      <c r="C1" s="1"/>
    </row>
    <row r="2" spans="1:4" ht="18" customHeight="1" x14ac:dyDescent="0.3">
      <c r="A2" s="4" t="s">
        <v>0</v>
      </c>
      <c r="B2" s="4"/>
      <c r="C2" s="4"/>
      <c r="D2" s="5"/>
    </row>
    <row r="3" spans="1:4" ht="18" customHeight="1" x14ac:dyDescent="0.3">
      <c r="A3" s="4" t="s">
        <v>1</v>
      </c>
      <c r="B3" s="4"/>
      <c r="C3" s="4"/>
      <c r="D3" s="5"/>
    </row>
    <row r="4" spans="1:4" ht="18" customHeight="1" x14ac:dyDescent="0.3">
      <c r="A4" s="1" t="s">
        <v>2</v>
      </c>
      <c r="B4" s="1"/>
      <c r="C4" s="1"/>
      <c r="D4" s="5"/>
    </row>
    <row r="5" spans="1:4" ht="19.149999999999999" customHeight="1" x14ac:dyDescent="0.3">
      <c r="B5" s="6"/>
      <c r="C5" s="7"/>
    </row>
    <row r="6" spans="1:4" ht="18" customHeight="1" x14ac:dyDescent="0.2">
      <c r="A6" s="8" t="s">
        <v>3</v>
      </c>
      <c r="B6" s="8"/>
      <c r="C6" s="8"/>
    </row>
    <row r="7" spans="1:4" ht="18" customHeight="1" x14ac:dyDescent="0.2">
      <c r="A7" s="8" t="s">
        <v>4</v>
      </c>
      <c r="B7" s="8"/>
      <c r="C7" s="8"/>
    </row>
    <row r="8" spans="1:4" ht="18" customHeight="1" x14ac:dyDescent="0.2">
      <c r="A8" s="8" t="s">
        <v>5</v>
      </c>
      <c r="B8" s="8"/>
      <c r="C8" s="8"/>
    </row>
    <row r="9" spans="1:4" ht="13.9" customHeight="1" x14ac:dyDescent="0.2">
      <c r="A9" s="9"/>
      <c r="B9" s="9"/>
      <c r="C9" s="10"/>
    </row>
    <row r="10" spans="1:4" ht="40.5" customHeight="1" x14ac:dyDescent="0.2">
      <c r="A10" s="11" t="s">
        <v>6</v>
      </c>
      <c r="B10" s="12"/>
      <c r="C10" s="12"/>
    </row>
    <row r="11" spans="1:4" s="15" customFormat="1" ht="141" customHeight="1" x14ac:dyDescent="0.25">
      <c r="A11" s="13" t="s">
        <v>7</v>
      </c>
      <c r="B11" s="13" t="s">
        <v>8</v>
      </c>
      <c r="C11" s="14" t="s">
        <v>9</v>
      </c>
    </row>
    <row r="12" spans="1:4" ht="18.75" customHeight="1" x14ac:dyDescent="0.2">
      <c r="A12" s="16" t="s">
        <v>10</v>
      </c>
      <c r="B12" s="17" t="s">
        <v>11</v>
      </c>
      <c r="C12" s="18">
        <v>2023526.72</v>
      </c>
    </row>
    <row r="13" spans="1:4" ht="56.25" customHeight="1" x14ac:dyDescent="0.2">
      <c r="A13" s="19" t="s">
        <v>12</v>
      </c>
      <c r="B13" s="14"/>
      <c r="C13" s="18">
        <f>C15+C16+C17</f>
        <v>7761000</v>
      </c>
    </row>
    <row r="14" spans="1:4" ht="16.899999999999999" customHeight="1" x14ac:dyDescent="0.2">
      <c r="A14" s="19" t="s">
        <v>13</v>
      </c>
      <c r="B14" s="18"/>
      <c r="C14" s="18"/>
    </row>
    <row r="15" spans="1:4" ht="95.45" customHeight="1" x14ac:dyDescent="0.2">
      <c r="A15" s="19" t="s">
        <v>14</v>
      </c>
      <c r="B15" s="14" t="s">
        <v>15</v>
      </c>
      <c r="C15" s="18">
        <v>6790000</v>
      </c>
    </row>
    <row r="16" spans="1:4" ht="43.5" customHeight="1" x14ac:dyDescent="0.2">
      <c r="A16" s="20" t="s">
        <v>16</v>
      </c>
      <c r="B16" s="21" t="s">
        <v>17</v>
      </c>
      <c r="C16" s="18">
        <v>971000</v>
      </c>
    </row>
    <row r="17" spans="1:5" ht="174.75" hidden="1" customHeight="1" x14ac:dyDescent="0.2">
      <c r="A17" s="22" t="s">
        <v>18</v>
      </c>
      <c r="B17" s="23" t="s">
        <v>19</v>
      </c>
      <c r="C17" s="24">
        <v>0</v>
      </c>
    </row>
    <row r="18" spans="1:5" ht="13.5" customHeight="1" x14ac:dyDescent="0.2">
      <c r="A18" s="25"/>
      <c r="B18" s="26"/>
      <c r="C18" s="26"/>
    </row>
    <row r="19" spans="1:5" ht="43.5" customHeight="1" x14ac:dyDescent="0.2">
      <c r="A19" s="11" t="s">
        <v>20</v>
      </c>
      <c r="B19" s="12"/>
      <c r="C19" s="12"/>
    </row>
    <row r="20" spans="1:5" ht="90.75" customHeight="1" x14ac:dyDescent="0.2">
      <c r="A20" s="27" t="s">
        <v>7</v>
      </c>
      <c r="B20" s="28"/>
      <c r="C20" s="14" t="s">
        <v>21</v>
      </c>
    </row>
    <row r="21" spans="1:5" ht="12.75" x14ac:dyDescent="0.2">
      <c r="A21" s="29">
        <v>1</v>
      </c>
      <c r="B21" s="28"/>
      <c r="C21" s="30">
        <v>2</v>
      </c>
    </row>
    <row r="22" spans="1:5" ht="22.9" customHeight="1" x14ac:dyDescent="0.2">
      <c r="A22" s="31" t="s">
        <v>22</v>
      </c>
      <c r="B22" s="32"/>
      <c r="C22" s="33" t="s">
        <v>23</v>
      </c>
    </row>
    <row r="23" spans="1:5" ht="21" customHeight="1" x14ac:dyDescent="0.2">
      <c r="A23" s="34" t="s">
        <v>10</v>
      </c>
      <c r="B23" s="35"/>
      <c r="C23" s="18">
        <v>0</v>
      </c>
    </row>
    <row r="24" spans="1:5" ht="37.5" customHeight="1" x14ac:dyDescent="0.2">
      <c r="A24" s="36" t="s">
        <v>24</v>
      </c>
      <c r="B24" s="37"/>
      <c r="C24" s="18">
        <f>C26+C27+C28+C29+C30+C31</f>
        <v>7727886.4699999997</v>
      </c>
    </row>
    <row r="25" spans="1:5" s="38" customFormat="1" ht="18" customHeight="1" x14ac:dyDescent="0.2">
      <c r="A25" s="36" t="s">
        <v>13</v>
      </c>
      <c r="B25" s="37"/>
      <c r="C25" s="18"/>
      <c r="E25" s="39"/>
    </row>
    <row r="26" spans="1:5" s="38" customFormat="1" ht="36.75" customHeight="1" x14ac:dyDescent="0.2">
      <c r="A26" s="36" t="s">
        <v>14</v>
      </c>
      <c r="B26" s="37"/>
      <c r="C26" s="18">
        <f>C15</f>
        <v>6790000</v>
      </c>
      <c r="E26" s="39"/>
    </row>
    <row r="27" spans="1:5" ht="126" customHeight="1" x14ac:dyDescent="0.2">
      <c r="A27" s="40" t="s">
        <v>25</v>
      </c>
      <c r="B27" s="37"/>
      <c r="C27" s="41">
        <v>4500</v>
      </c>
    </row>
    <row r="28" spans="1:5" ht="123.75" customHeight="1" x14ac:dyDescent="0.2">
      <c r="A28" s="40" t="s">
        <v>26</v>
      </c>
      <c r="B28" s="37"/>
      <c r="C28" s="18">
        <v>699869.6</v>
      </c>
    </row>
    <row r="29" spans="1:5" ht="123" customHeight="1" x14ac:dyDescent="0.2">
      <c r="A29" s="40" t="s">
        <v>27</v>
      </c>
      <c r="B29" s="37"/>
      <c r="C29" s="18">
        <v>77489.25</v>
      </c>
    </row>
    <row r="30" spans="1:5" ht="108" customHeight="1" x14ac:dyDescent="0.2">
      <c r="A30" s="40" t="s">
        <v>28</v>
      </c>
      <c r="B30" s="37"/>
      <c r="C30" s="18">
        <v>150000</v>
      </c>
    </row>
    <row r="31" spans="1:5" ht="120.75" customHeight="1" x14ac:dyDescent="0.2">
      <c r="A31" s="40" t="s">
        <v>29</v>
      </c>
      <c r="B31" s="37"/>
      <c r="C31" s="18">
        <v>6027.62</v>
      </c>
    </row>
    <row r="32" spans="1:5" ht="17.25" x14ac:dyDescent="0.2">
      <c r="A32" s="42"/>
      <c r="B32" s="43"/>
      <c r="C32" s="43"/>
    </row>
    <row r="33" spans="1:3" ht="12.75" x14ac:dyDescent="0.2">
      <c r="A33" s="44" t="s">
        <v>31</v>
      </c>
      <c r="B33" s="45"/>
      <c r="C33" s="45"/>
    </row>
    <row r="34" spans="1:3" ht="12.75" x14ac:dyDescent="0.2">
      <c r="A34" s="45"/>
      <c r="B34" s="45"/>
      <c r="C34" s="45"/>
    </row>
    <row r="35" spans="1:3" ht="54" customHeight="1" x14ac:dyDescent="0.2">
      <c r="A35" s="45"/>
      <c r="B35" s="45"/>
      <c r="C35" s="45"/>
    </row>
    <row r="36" spans="1:3" x14ac:dyDescent="0.3">
      <c r="A36" s="46" t="s">
        <v>30</v>
      </c>
      <c r="B36" s="47"/>
      <c r="C36" s="46"/>
    </row>
    <row r="37" spans="1:3" ht="12.75" x14ac:dyDescent="0.2">
      <c r="B37" s="2"/>
    </row>
  </sheetData>
  <mergeCells count="23">
    <mergeCell ref="A7:C7"/>
    <mergeCell ref="A1:C1"/>
    <mergeCell ref="A2:C2"/>
    <mergeCell ref="A3:C3"/>
    <mergeCell ref="A4:C4"/>
    <mergeCell ref="A6:C6"/>
    <mergeCell ref="A28:B28"/>
    <mergeCell ref="A8:C8"/>
    <mergeCell ref="A10:C10"/>
    <mergeCell ref="A19:C19"/>
    <mergeCell ref="A20:B20"/>
    <mergeCell ref="A21:B21"/>
    <mergeCell ref="A22:B22"/>
    <mergeCell ref="A23:B23"/>
    <mergeCell ref="A24:B24"/>
    <mergeCell ref="A25:B25"/>
    <mergeCell ref="A26:B26"/>
    <mergeCell ref="A27:B27"/>
    <mergeCell ref="A29:B29"/>
    <mergeCell ref="A30:B30"/>
    <mergeCell ref="A31:B31"/>
    <mergeCell ref="A33:C35"/>
    <mergeCell ref="A36:C36"/>
  </mergeCells>
  <pageMargins left="0.78740157480314965" right="0.47244094488188981" top="0.86614173228346458" bottom="0.55118110236220474" header="0.51181102362204722" footer="0.51181102362204722"/>
  <pageSetup paperSize="9" orientation="portrait" r:id="rId1"/>
  <headerFooter differentFirst="1" alignWithMargins="0">
    <oddHeader>&amp;C&amp;P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 2023 - формирование</vt:lpstr>
      <vt:lpstr>' 2023 - формирование'!Заголовки_для_печати</vt:lpstr>
      <vt:lpstr>' 2023 - формирование'!Область_печати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Сморкалова Татьяна Владиславовна</dc:creator>
  <cp:lastModifiedBy>Овсюкова Людмила Витальевна</cp:lastModifiedBy>
  <dcterms:created xsi:type="dcterms:W3CDTF">2022-10-10T07:39:54Z</dcterms:created>
  <dcterms:modified xsi:type="dcterms:W3CDTF">2022-10-11T13:02:25Z</dcterms:modified>
</cp:coreProperties>
</file>